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21.12'!$A$1:$J$65</definedName>
  </definedNames>
  <calcPr calcId="144525"/>
</workbook>
</file>

<file path=xl/calcChain.xml><?xml version="1.0" encoding="utf-8"?>
<calcChain xmlns="http://schemas.openxmlformats.org/spreadsheetml/2006/main">
  <c r="H57" i="13" l="1"/>
  <c r="H49" i="13"/>
  <c r="H11" i="13"/>
  <c r="J11" i="13" l="1"/>
  <c r="I11" i="13"/>
  <c r="G23" i="13"/>
  <c r="G37" i="13"/>
  <c r="G48" i="13"/>
  <c r="G47" i="13"/>
  <c r="G54" i="13" l="1"/>
  <c r="G53" i="13"/>
  <c r="J49" i="13"/>
  <c r="I49" i="13"/>
  <c r="G42" i="13"/>
  <c r="G21" i="13"/>
  <c r="G49" i="13" l="1"/>
  <c r="G59" i="13"/>
  <c r="J57" i="13" l="1"/>
  <c r="I57" i="13"/>
  <c r="G60" i="13"/>
  <c r="G58" i="13" l="1"/>
  <c r="G20" i="13"/>
  <c r="G46" i="13"/>
  <c r="G45" i="13"/>
  <c r="G19" i="13"/>
  <c r="G57" i="13"/>
  <c r="H55" i="13"/>
  <c r="G55" i="13" s="1"/>
  <c r="G41" i="13"/>
  <c r="G44" i="13"/>
  <c r="J55" i="13"/>
  <c r="I55" i="13"/>
  <c r="G24" i="13"/>
  <c r="G25" i="13"/>
  <c r="G27" i="13"/>
  <c r="G34" i="13"/>
  <c r="G33" i="13"/>
  <c r="G56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1" i="13" l="1"/>
  <c r="I61" i="13"/>
  <c r="H61" i="13"/>
  <c r="G11" i="13"/>
  <c r="G61" i="13" l="1"/>
</calcChain>
</file>

<file path=xl/sharedStrings.xml><?xml version="1.0" encoding="utf-8"?>
<sst xmlns="http://schemas.openxmlformats.org/spreadsheetml/2006/main" count="315" uniqueCount="223">
  <si>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</si>
  <si>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</si>
  <si>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</si>
  <si>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</si>
  <si>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</si>
  <si>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</si>
  <si>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</si>
  <si>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</si>
  <si>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</si>
  <si>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</si>
  <si>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</si>
  <si>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</si>
  <si>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</si>
  <si>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</si>
  <si>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</si>
  <si>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</si>
  <si>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</si>
  <si>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</si>
  <si>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</si>
  <si>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</si>
  <si>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</si>
  <si>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</si>
  <si>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</si>
  <si>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</si>
  <si>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</si>
  <si>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</si>
  <si>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</si>
  <si>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</si>
  <si>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</si>
  <si>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</si>
  <si>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</si>
  <si>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</si>
  <si>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</si>
  <si>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</si>
  <si>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</si>
  <si>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</si>
  <si>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</si>
  <si>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</si>
  <si>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</si>
  <si>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</si>
  <si>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</si>
  <si>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</si>
  <si>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</si>
  <si>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</si>
  <si>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</si>
  <si>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</si>
  <si>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</si>
  <si>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</si>
  <si>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</si>
  <si>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</si>
  <si>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</si>
  <si>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</si>
  <si>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</si>
  <si>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</si>
  <si>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</si>
  <si>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</si>
  <si>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</si>
  <si>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</si>
  <si>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</si>
  <si>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</si>
  <si>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</si>
  <si>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</si>
  <si>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</si>
  <si>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</si>
  <si>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</si>
  <si>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</si>
  <si>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</si>
  <si>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</si>
  <si>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</si>
  <si>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</si>
  <si>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</si>
  <si>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</si>
  <si>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</si>
  <si>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</si>
  <si>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</si>
  <si>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</si>
  <si>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</si>
  <si>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</si>
  <si>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</si>
  <si>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</si>
  <si>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</si>
  <si>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</si>
  <si>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</si>
  <si>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</si>
  <si>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</si>
  <si>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</si>
  <si>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</si>
  <si>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</si>
  <si>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</si>
  <si>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</si>
  <si>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</si>
  <si>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</si>
  <si>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</si>
  <si>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</si>
  <si>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</si>
  <si>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</si>
  <si>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</si>
  <si>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</si>
  <si>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</si>
  <si>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</si>
  <si>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</si>
  <si>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</si>
  <si>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</si>
  <si>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</si>
  <si>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</si>
  <si>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</si>
  <si>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</si>
  <si>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</si>
  <si>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</si>
  <si>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</si>
  <si>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</si>
  <si>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</si>
  <si>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</si>
  <si>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</si>
  <si>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</si>
  <si>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</si>
  <si>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</si>
  <si>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</si>
  <si>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</si>
  <si>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</si>
  <si>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</si>
  <si>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</si>
  <si>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</si>
  <si>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</si>
  <si>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</si>
  <si>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</si>
  <si>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</si>
  <si>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</si>
  <si>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</si>
  <si>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</si>
  <si>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</si>
  <si>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</si>
  <si>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</si>
  <si>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</si>
  <si>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</si>
  <si>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</si>
  <si>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</si>
  <si>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</si>
  <si>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</si>
  <si>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</si>
  <si>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</si>
  <si>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</si>
  <si>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</si>
  <si>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</si>
  <si>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</si>
  <si>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</si>
  <si>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</si>
  <si>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</si>
  <si>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</si>
  <si>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</si>
  <si>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</si>
  <si>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</si>
  <si>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</si>
  <si>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</si>
  <si>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</si>
  <si>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</si>
  <si>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</si>
  <si>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</si>
  <si>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</si>
  <si>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</si>
  <si>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</si>
  <si>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</si>
  <si>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</si>
  <si>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</si>
  <si>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</si>
  <si>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</si>
  <si>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</si>
  <si>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</si>
  <si>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</si>
  <si>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</si>
  <si>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</si>
  <si>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</si>
  <si>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</si>
  <si>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</si>
  <si>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</si>
  <si>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</si>
  <si>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</si>
  <si>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</si>
  <si>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</si>
  <si>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</si>
  <si>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</si>
  <si>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</si>
  <si>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</si>
  <si>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</si>
  <si>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</si>
  <si>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</si>
  <si>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</si>
  <si>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</si>
  <si>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</si>
  <si>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</si>
  <si>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</si>
  <si>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</si>
  <si>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</si>
  <si>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</si>
  <si>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</si>
  <si>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</si>
  <si>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</si>
  <si>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</si>
  <si>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</si>
  <si>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</si>
  <si>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</si>
  <si>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</si>
  <si>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</si>
  <si>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</si>
  <si>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</si>
  <si>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</si>
  <si>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</si>
  <si>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</si>
  <si>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</si>
  <si>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</si>
  <si>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</si>
  <si>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</si>
  <si>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</si>
  <si>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</si>
  <si>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</si>
  <si>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</si>
  <si>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</si>
  <si>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</si>
  <si>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Міський голова</t>
  </si>
  <si>
    <t>Олена БУТУРЛИМ</t>
  </si>
  <si>
    <t>0611184</t>
  </si>
  <si>
    <t>Рішення  сесії міської ради  від 23.12.2025р. № 1460-VIII (зі змінами від 17.07.2026р. №1616-VIII)</t>
  </si>
  <si>
    <t xml:space="preserve">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</si>
</sst>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39" fillId="0" borderId="0" xfId="0" applyFont="1" applyFill="1" applyAlignment="1">
      <alignment horizontal="left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7"/>
  <sheetViews>
    <sheetView tabSelected="1" view="pageBreakPreview" topLeftCell="A55" zoomScale="70" zoomScaleNormal="90" zoomScaleSheetLayoutView="70" zoomScalePageLayoutView="70" workbookViewId="0">
      <selection activeCell="F3" sqref="F3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2" spans="1:18" x14ac:dyDescent="0.2">
      <c r="H2" s="19" t="s">
        <v>116</v>
      </c>
    </row>
    <row r="3" spans="1:18" ht="42" customHeight="1" x14ac:dyDescent="0.2">
      <c r="G3" s="4"/>
      <c r="H3" s="107" t="s">
        <v>222</v>
      </c>
      <c r="I3" s="107"/>
      <c r="J3" s="107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04" t="s">
        <v>120</v>
      </c>
      <c r="C5" s="104"/>
      <c r="D5" s="104"/>
      <c r="E5" s="104"/>
      <c r="F5" s="104"/>
      <c r="G5" s="104"/>
      <c r="H5" s="104"/>
      <c r="I5" s="33"/>
    </row>
    <row r="6" spans="1:18" ht="17.45" customHeight="1" x14ac:dyDescent="0.2">
      <c r="A6" s="110">
        <v>2552400000</v>
      </c>
      <c r="B6" s="110"/>
      <c r="C6" s="110"/>
      <c r="D6" s="32"/>
      <c r="E6" s="34"/>
      <c r="F6" s="35"/>
      <c r="G6" s="36"/>
      <c r="H6" s="33"/>
      <c r="I6" s="33"/>
    </row>
    <row r="7" spans="1:18" x14ac:dyDescent="0.2">
      <c r="A7" s="111" t="s">
        <v>20</v>
      </c>
      <c r="B7" s="111"/>
      <c r="C7" s="111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12" t="s">
        <v>7</v>
      </c>
      <c r="B8" s="102" t="s">
        <v>8</v>
      </c>
      <c r="C8" s="102" t="s">
        <v>9</v>
      </c>
      <c r="D8" s="102" t="s">
        <v>10</v>
      </c>
      <c r="E8" s="103" t="s">
        <v>11</v>
      </c>
      <c r="F8" s="102" t="s">
        <v>12</v>
      </c>
      <c r="G8" s="105" t="s">
        <v>13</v>
      </c>
      <c r="H8" s="105" t="s">
        <v>0</v>
      </c>
      <c r="I8" s="106" t="s">
        <v>1</v>
      </c>
      <c r="J8" s="106"/>
    </row>
    <row r="9" spans="1:18" ht="136.9" customHeight="1" x14ac:dyDescent="0.2">
      <c r="A9" s="112"/>
      <c r="B9" s="102"/>
      <c r="C9" s="102"/>
      <c r="D9" s="102"/>
      <c r="E9" s="103"/>
      <c r="F9" s="102"/>
      <c r="G9" s="105"/>
      <c r="H9" s="105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107397018</v>
      </c>
      <c r="H11" s="24">
        <f>SUM(H12:H48)</f>
        <v>99677258</v>
      </c>
      <c r="I11" s="24">
        <f>SUM(I12:I48)</f>
        <v>7719760</v>
      </c>
      <c r="J11" s="24">
        <f>SUM(J12:J48)</f>
        <v>6735560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208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1"/>
      <c r="O12" s="101"/>
      <c r="P12" s="101"/>
      <c r="Q12" s="101"/>
      <c r="R12" s="101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1"/>
      <c r="O13" s="101"/>
      <c r="P13" s="101"/>
      <c r="Q13" s="101"/>
      <c r="R13" s="101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221</v>
      </c>
      <c r="G15" s="22">
        <f t="shared" si="0"/>
        <v>23886470</v>
      </c>
      <c r="H15" s="22">
        <v>23886470</v>
      </c>
      <c r="I15" s="22"/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5735560</v>
      </c>
      <c r="H21" s="22">
        <v>0</v>
      </c>
      <c r="I21" s="22">
        <v>5735560</v>
      </c>
      <c r="J21" s="22">
        <v>5735560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205</v>
      </c>
      <c r="B23" s="84" t="s">
        <v>206</v>
      </c>
      <c r="C23" s="84" t="s">
        <v>42</v>
      </c>
      <c r="D23" s="88" t="s">
        <v>207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191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209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201</v>
      </c>
      <c r="F37" s="53" t="s">
        <v>202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212</v>
      </c>
      <c r="B38" s="92" t="s">
        <v>213</v>
      </c>
      <c r="C38" s="92" t="s">
        <v>214</v>
      </c>
      <c r="D38" s="93" t="s">
        <v>215</v>
      </c>
      <c r="E38" s="98" t="s">
        <v>216</v>
      </c>
      <c r="F38" s="96" t="s">
        <v>217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198</v>
      </c>
      <c r="B47" s="8" t="s">
        <v>192</v>
      </c>
      <c r="C47" s="84" t="s">
        <v>196</v>
      </c>
      <c r="D47" s="54" t="s">
        <v>194</v>
      </c>
      <c r="E47" s="80" t="s">
        <v>203</v>
      </c>
      <c r="F47" s="53" t="s">
        <v>200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199</v>
      </c>
      <c r="B48" s="8" t="s">
        <v>193</v>
      </c>
      <c r="C48" s="84" t="s">
        <v>197</v>
      </c>
      <c r="D48" s="54" t="s">
        <v>195</v>
      </c>
      <c r="E48" s="80" t="s">
        <v>204</v>
      </c>
      <c r="F48" s="53" t="s">
        <v>200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4962310</v>
      </c>
      <c r="H49" s="24">
        <f>SUM(H50:H54)</f>
        <v>939910</v>
      </c>
      <c r="I49" s="24">
        <f t="shared" ref="I49:J49" si="2">SUM(I50:I54)</f>
        <v>4022400</v>
      </c>
      <c r="J49" s="24">
        <f t="shared" si="2"/>
        <v>3622400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0" si="3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3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3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189</v>
      </c>
      <c r="E53" s="78" t="s">
        <v>146</v>
      </c>
      <c r="F53" s="53" t="s">
        <v>170</v>
      </c>
      <c r="G53" s="22">
        <f t="shared" si="3"/>
        <v>600000</v>
      </c>
      <c r="H53" s="22">
        <v>0</v>
      </c>
      <c r="I53" s="22">
        <v>600000</v>
      </c>
      <c r="J53" s="23">
        <v>600000</v>
      </c>
    </row>
    <row r="54" spans="1:14" ht="167.25" customHeight="1" x14ac:dyDescent="0.2">
      <c r="A54" s="84" t="s">
        <v>220</v>
      </c>
      <c r="B54" s="83" t="s">
        <v>187</v>
      </c>
      <c r="C54" s="83" t="s">
        <v>24</v>
      </c>
      <c r="D54" s="85" t="s">
        <v>190</v>
      </c>
      <c r="E54" s="78" t="s">
        <v>146</v>
      </c>
      <c r="F54" s="53" t="s">
        <v>170</v>
      </c>
      <c r="G54" s="22">
        <f t="shared" si="3"/>
        <v>3022400</v>
      </c>
      <c r="H54" s="22">
        <v>0</v>
      </c>
      <c r="I54" s="22">
        <v>3022400</v>
      </c>
      <c r="J54" s="23">
        <v>3022400</v>
      </c>
    </row>
    <row r="55" spans="1:14" ht="56.25" customHeight="1" x14ac:dyDescent="0.2">
      <c r="A55" s="63" t="s">
        <v>82</v>
      </c>
      <c r="B55" s="18"/>
      <c r="C55" s="18"/>
      <c r="D55" s="17" t="s">
        <v>83</v>
      </c>
      <c r="E55" s="13"/>
      <c r="F55" s="53"/>
      <c r="G55" s="24">
        <f>H55+I55</f>
        <v>112000</v>
      </c>
      <c r="H55" s="24">
        <f>SUM(H56:H56)</f>
        <v>112000</v>
      </c>
      <c r="I55" s="24">
        <f>SUM(I56:I56)</f>
        <v>0</v>
      </c>
      <c r="J55" s="24">
        <f>SUM(J56:J56)</f>
        <v>0</v>
      </c>
      <c r="N55" s="30"/>
    </row>
    <row r="56" spans="1:14" s="26" customFormat="1" ht="82.5" customHeight="1" x14ac:dyDescent="0.2">
      <c r="A56" s="64" t="s">
        <v>84</v>
      </c>
      <c r="B56" s="7" t="s">
        <v>85</v>
      </c>
      <c r="C56" s="7" t="s">
        <v>86</v>
      </c>
      <c r="D56" s="54" t="s">
        <v>87</v>
      </c>
      <c r="E56" s="80" t="s">
        <v>144</v>
      </c>
      <c r="F56" s="53" t="s">
        <v>168</v>
      </c>
      <c r="G56" s="22">
        <f t="shared" si="3"/>
        <v>112000</v>
      </c>
      <c r="H56" s="22">
        <v>112000</v>
      </c>
      <c r="I56" s="22">
        <v>0</v>
      </c>
      <c r="J56" s="23">
        <v>0</v>
      </c>
      <c r="N56" s="30"/>
    </row>
    <row r="57" spans="1:14" ht="77.25" customHeight="1" x14ac:dyDescent="0.2">
      <c r="A57" s="63" t="s">
        <v>97</v>
      </c>
      <c r="B57" s="18"/>
      <c r="C57" s="18"/>
      <c r="D57" s="17" t="s">
        <v>98</v>
      </c>
      <c r="E57" s="10"/>
      <c r="F57" s="53"/>
      <c r="G57" s="24">
        <f>H57+I57</f>
        <v>7760000</v>
      </c>
      <c r="H57" s="24">
        <f>SUM(H58:H60)</f>
        <v>6760000</v>
      </c>
      <c r="I57" s="24">
        <f>SUM(I58:I60)</f>
        <v>1000000</v>
      </c>
      <c r="J57" s="24">
        <f>SUM(J58:J60)</f>
        <v>1000000</v>
      </c>
    </row>
    <row r="58" spans="1:14" ht="117" customHeight="1" x14ac:dyDescent="0.2">
      <c r="A58" s="64" t="s">
        <v>123</v>
      </c>
      <c r="B58" s="7" t="s">
        <v>210</v>
      </c>
      <c r="C58" s="73" t="s">
        <v>16</v>
      </c>
      <c r="D58" s="13" t="s">
        <v>211</v>
      </c>
      <c r="E58" s="10" t="s">
        <v>124</v>
      </c>
      <c r="F58" s="53" t="s">
        <v>172</v>
      </c>
      <c r="G58" s="22">
        <f t="shared" si="3"/>
        <v>1000000</v>
      </c>
      <c r="H58" s="22">
        <v>0</v>
      </c>
      <c r="I58" s="22">
        <v>1000000</v>
      </c>
      <c r="J58" s="22">
        <v>1000000</v>
      </c>
    </row>
    <row r="59" spans="1:14" ht="94.5" x14ac:dyDescent="0.2">
      <c r="A59" s="84" t="s">
        <v>175</v>
      </c>
      <c r="B59" s="83" t="s">
        <v>174</v>
      </c>
      <c r="C59" s="73" t="s">
        <v>16</v>
      </c>
      <c r="D59" s="85" t="s">
        <v>176</v>
      </c>
      <c r="E59" s="10" t="s">
        <v>177</v>
      </c>
      <c r="F59" s="53" t="s">
        <v>178</v>
      </c>
      <c r="G59" s="22">
        <f t="shared" si="3"/>
        <v>220000</v>
      </c>
      <c r="H59" s="22">
        <v>220000</v>
      </c>
      <c r="I59" s="22">
        <v>0</v>
      </c>
      <c r="J59" s="22">
        <v>0</v>
      </c>
    </row>
    <row r="60" spans="1:14" ht="94.5" x14ac:dyDescent="0.2">
      <c r="A60" s="84" t="s">
        <v>175</v>
      </c>
      <c r="B60" s="83" t="s">
        <v>174</v>
      </c>
      <c r="C60" s="83" t="s">
        <v>16</v>
      </c>
      <c r="D60" s="85" t="s">
        <v>176</v>
      </c>
      <c r="E60" s="80" t="s">
        <v>131</v>
      </c>
      <c r="F60" s="53" t="s">
        <v>156</v>
      </c>
      <c r="G60" s="22">
        <f t="shared" si="3"/>
        <v>6540000</v>
      </c>
      <c r="H60" s="22">
        <v>6540000</v>
      </c>
      <c r="I60" s="22">
        <v>0</v>
      </c>
      <c r="J60" s="22">
        <v>0</v>
      </c>
    </row>
    <row r="61" spans="1:14" ht="25.15" customHeight="1" x14ac:dyDescent="0.2">
      <c r="A61" s="69" t="s">
        <v>19</v>
      </c>
      <c r="B61" s="14" t="s">
        <v>19</v>
      </c>
      <c r="C61" s="7" t="s">
        <v>19</v>
      </c>
      <c r="D61" s="15" t="s">
        <v>18</v>
      </c>
      <c r="E61" s="16" t="s">
        <v>19</v>
      </c>
      <c r="F61" s="56" t="s">
        <v>19</v>
      </c>
      <c r="G61" s="24">
        <f>H61+I61</f>
        <v>120231328</v>
      </c>
      <c r="H61" s="25">
        <f>H11+H49+H55+H57</f>
        <v>107489168</v>
      </c>
      <c r="I61" s="25">
        <f>I11+I49+I55+I57</f>
        <v>12742160</v>
      </c>
      <c r="J61" s="25">
        <f>J11+J49+J55+J57</f>
        <v>11357960</v>
      </c>
    </row>
    <row r="62" spans="1:14" ht="26.25" customHeight="1" x14ac:dyDescent="0.25">
      <c r="A62" s="70"/>
      <c r="B62" s="71"/>
      <c r="C62" s="71"/>
      <c r="D62" s="70"/>
      <c r="E62" s="71"/>
      <c r="F62" s="70"/>
      <c r="G62" s="71"/>
      <c r="H62" s="71"/>
      <c r="I62" s="70"/>
      <c r="J62" s="71"/>
    </row>
    <row r="63" spans="1:14" ht="33.75" customHeight="1" x14ac:dyDescent="0.3">
      <c r="D63" s="99" t="s">
        <v>218</v>
      </c>
      <c r="E63"/>
      <c r="F63"/>
      <c r="G63" s="100" t="s">
        <v>219</v>
      </c>
      <c r="H63"/>
      <c r="I63" s="108"/>
      <c r="J63" s="109"/>
    </row>
    <row r="64" spans="1:14" x14ac:dyDescent="0.2">
      <c r="G64" s="21"/>
    </row>
    <row r="66" spans="1:10" s="6" customFormat="1" x14ac:dyDescent="0.2">
      <c r="A66" s="61"/>
      <c r="B66" s="1"/>
      <c r="C66" s="1"/>
      <c r="D66" s="3"/>
      <c r="E66" s="27"/>
      <c r="F66" s="31"/>
      <c r="G66" s="19"/>
      <c r="H66" s="19"/>
      <c r="I66" s="19"/>
      <c r="J66" s="20"/>
    </row>
    <row r="67" spans="1:10" x14ac:dyDescent="0.2">
      <c r="J67" s="19"/>
    </row>
  </sheetData>
  <mergeCells count="15">
    <mergeCell ref="H3:J3"/>
    <mergeCell ref="I63:J63"/>
    <mergeCell ref="A6:C6"/>
    <mergeCell ref="A7:C7"/>
    <mergeCell ref="A8:A9"/>
    <mergeCell ref="B8:B9"/>
    <mergeCell ref="N12:R13"/>
    <mergeCell ref="C8:C9"/>
    <mergeCell ref="D8:D9"/>
    <mergeCell ref="E8:E9"/>
    <mergeCell ref="B5:H5"/>
    <mergeCell ref="F8:F9"/>
    <mergeCell ref="G8:G9"/>
    <mergeCell ref="H8:H9"/>
    <mergeCell ref="I8:J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2026-07-20T06:42:48Z</cp:lastPrinted>
  <dcterms:created xsi:type="dcterms:W3CDTF">2014-01-17T10:52:16Z</dcterms:created>
  <dcterms:modified xsi:type="dcterms:W3CDTF">2026-07-20T06:43:54Z</dcterms:modified>
</cp:coreProperties>
</file>